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9732" firstSheet="1" activeTab="1"/>
  </bookViews>
  <sheets>
    <sheet name="Hamematakan" sheetId="6" state="hidden" r:id="rId1"/>
    <sheet name="Hastiqacucak (2)" sheetId="7" r:id="rId2"/>
  </sheets>
  <definedNames>
    <definedName name="_xlnm.Print_Area" localSheetId="0">Hamematakan!$A$1:$K$15</definedName>
    <definedName name="_xlnm.Print_Area" localSheetId="1">'Hastiqacucak (2)'!$A$1:$E$22</definedName>
  </definedNames>
  <calcPr calcId="152511"/>
</workbook>
</file>

<file path=xl/calcChain.xml><?xml version="1.0" encoding="utf-8"?>
<calcChain xmlns="http://schemas.openxmlformats.org/spreadsheetml/2006/main">
  <c r="C18" i="7" l="1"/>
  <c r="E17" i="7"/>
  <c r="E16" i="7"/>
  <c r="E15" i="7"/>
  <c r="E14" i="7"/>
  <c r="E13" i="7"/>
  <c r="E12" i="7"/>
  <c r="L15" i="6"/>
  <c r="M15" i="6"/>
  <c r="N15" i="6" s="1"/>
  <c r="O15" i="6" s="1"/>
  <c r="P15" i="6"/>
  <c r="L10" i="6"/>
  <c r="M10" i="6" s="1"/>
  <c r="N10" i="6" s="1"/>
  <c r="O10" i="6" s="1"/>
  <c r="L11" i="6"/>
  <c r="M11" i="6" s="1"/>
  <c r="N11" i="6" s="1"/>
  <c r="O11" i="6" s="1"/>
  <c r="L12" i="6"/>
  <c r="M12" i="6"/>
  <c r="N12" i="6" s="1"/>
  <c r="O12" i="6" s="1"/>
  <c r="L13" i="6"/>
  <c r="M13" i="6" s="1"/>
  <c r="N13" i="6" s="1"/>
  <c r="O13" i="6" s="1"/>
  <c r="L14" i="6"/>
  <c r="M14" i="6" s="1"/>
  <c r="N14" i="6" s="1"/>
  <c r="O14" i="6" s="1"/>
  <c r="M9" i="6"/>
  <c r="N9" i="6" s="1"/>
  <c r="O9" i="6" s="1"/>
  <c r="L9" i="6"/>
  <c r="E18" i="7" l="1"/>
  <c r="J10" i="6" l="1"/>
  <c r="P10" i="6" s="1"/>
  <c r="J11" i="6"/>
  <c r="P11" i="6" s="1"/>
  <c r="J12" i="6"/>
  <c r="P12" i="6" s="1"/>
  <c r="J13" i="6"/>
  <c r="P13" i="6" s="1"/>
  <c r="J14" i="6"/>
  <c r="P14" i="6" s="1"/>
  <c r="J9" i="6"/>
  <c r="P9" i="6" s="1"/>
  <c r="I10" i="6"/>
  <c r="I11" i="6"/>
  <c r="I12" i="6"/>
  <c r="I13" i="6"/>
  <c r="I14" i="6"/>
  <c r="I9" i="6"/>
  <c r="F15" i="6"/>
  <c r="H14" i="6"/>
  <c r="H13" i="6"/>
  <c r="H12" i="6"/>
  <c r="H11" i="6"/>
  <c r="H10" i="6"/>
  <c r="H9" i="6"/>
  <c r="C15" i="6"/>
  <c r="E14" i="6"/>
  <c r="E13" i="6"/>
  <c r="E12" i="6"/>
  <c r="E11" i="6"/>
  <c r="E10" i="6"/>
  <c r="E9" i="6"/>
  <c r="K9" i="6" l="1"/>
  <c r="K11" i="6"/>
  <c r="K13" i="6"/>
  <c r="I15" i="6"/>
  <c r="K10" i="6"/>
  <c r="K12" i="6"/>
  <c r="K14" i="6"/>
  <c r="H15" i="6"/>
  <c r="E15" i="6"/>
  <c r="K15" i="6" l="1"/>
</calcChain>
</file>

<file path=xl/sharedStrings.xml><?xml version="1.0" encoding="utf-8"?>
<sst xmlns="http://schemas.openxmlformats.org/spreadsheetml/2006/main" count="56" uniqueCount="35">
  <si>
    <t>Երևանի քաղաքապետի</t>
  </si>
  <si>
    <t>դրամ</t>
  </si>
  <si>
    <t>Հաստիքների անվանումը</t>
  </si>
  <si>
    <t>Ընդամենն ամսական աշխատավարձը</t>
  </si>
  <si>
    <t>Տնօրեն</t>
  </si>
  <si>
    <t>Գլխավոր հաշվապահ</t>
  </si>
  <si>
    <t xml:space="preserve">Հավաքարար </t>
  </si>
  <si>
    <t>ՀԱՍՏԻՔԱՑՈՒՑԱԿԸ ԵՎ ՊԱՇՏՈՆԱՅԻՆ ԴՐՈՒՅՔԱՉԱՓԵՐԸ</t>
  </si>
  <si>
    <t>հ/հ</t>
  </si>
  <si>
    <t>Հաստիքների քանակը</t>
  </si>
  <si>
    <t>Հաստիքի ամսական պաշտոնային դրույքաչափը</t>
  </si>
  <si>
    <t>ՏՆՕՐԵՆ՝</t>
  </si>
  <si>
    <t>ԳԼԽԱՎՈՐ ՀԱՇՎԱՊԱՀ՝</t>
  </si>
  <si>
    <t>Կ.Տ.</t>
  </si>
  <si>
    <t>«ՖՐԻՏՅՈՖ ՆԱՆՍԵՆԻ ԹԱՆԳԱՐԱՆ» ՀԱՄԱՅՆՔԱՅԻՆ ՈՉ ԱՌԵՎՏՐԱՅԻՆ ԿԱԶՄԱԿԵՐՊՈՒԹՅԱՆ</t>
  </si>
  <si>
    <t>Գլխավոր անվանդապահ</t>
  </si>
  <si>
    <t>Գիտաշխատող</t>
  </si>
  <si>
    <t>ԸՆԴԱՄԵՆԸ</t>
  </si>
  <si>
    <t>ԳՈՐԾՈՂ</t>
  </si>
  <si>
    <t>ԱՌԱՋԱՐԿՎՈՂ</t>
  </si>
  <si>
    <t>ՏԱՐԲԵՐՈՒԹՅՈՒՆ</t>
  </si>
  <si>
    <t>Ֆ.ԲԱԽՉԻՆՅԱՆ</t>
  </si>
  <si>
    <t>Փոխտնօրեն</t>
  </si>
  <si>
    <t>Հաստիքի 
ամսական 
պաշտոնային
դրույքաչափը</t>
  </si>
  <si>
    <t>Ընդամենը
 ամսական աշխատավարձը</t>
  </si>
  <si>
    <t>ՀԱՄԵՄԱՏԱԿԱՆ ՏԵՂԵԿԱՆՔ</t>
  </si>
  <si>
    <t xml:space="preserve">Հաստատված է </t>
  </si>
  <si>
    <t>_____. _____. 2023թ.</t>
  </si>
  <si>
    <t>հ. __________- Ա որոշմամբ</t>
  </si>
  <si>
    <t>Հավելված 9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</si>
  <si>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</si>
  <si>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</si>
  <si>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</si>
  <si>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</si>
  <si>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>Գլխավոր ավանդապահ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</si>
</sst>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</cellStyleXfs>
  <cellXfs count="68">
    <xf numFmtId="0" fontId="0" fillId="0" borderId="0" xfId="0"/>
    <xf numFmtId="0" fontId="6" fillId="0" borderId="0" xfId="3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3" fontId="4" fillId="0" borderId="0" xfId="1" applyNumberFormat="1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2" fillId="0" borderId="0" xfId="4" applyFont="1" applyAlignment="1">
      <alignment horizontal="left" vertical="center" wrapText="1"/>
    </xf>
    <xf numFmtId="0" fontId="2" fillId="0" borderId="0" xfId="4" applyFont="1" applyAlignment="1">
      <alignment horizontal="center" vertical="center" wrapText="1"/>
    </xf>
    <xf numFmtId="1" fontId="2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6" fillId="0" borderId="0" xfId="3" applyFont="1" applyBorder="1" applyAlignment="1">
      <alignment horizontal="right" vertical="center" wrapText="1"/>
    </xf>
    <xf numFmtId="0" fontId="6" fillId="0" borderId="0" xfId="4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3" fontId="6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4" fillId="0" borderId="1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0" fontId="4" fillId="0" borderId="0" xfId="5" applyFont="1" applyFill="1" applyAlignment="1">
      <alignment horizontal="left" vertical="center" wrapText="1"/>
    </xf>
    <xf numFmtId="0" fontId="2" fillId="0" borderId="0" xfId="5" applyFont="1" applyAlignment="1">
      <alignment horizontal="left" vertical="center"/>
    </xf>
    <xf numFmtId="0" fontId="4" fillId="0" borderId="0" xfId="5" applyFont="1" applyFill="1" applyAlignment="1">
      <alignment horizontal="left" vertical="center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4" fillId="0" borderId="0" xfId="3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</cellXfs>
  <cellStyles count="6">
    <cellStyle name="Normal" xfId="0" builtinId="0"/>
    <cellStyle name="Normal 2" xfId="1"/>
    <cellStyle name="Normal 3" xfId="4"/>
    <cellStyle name="Normal 6" xfId="5"/>
    <cellStyle name="Normal_Ekamtayin harki hashvark 35000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SheetLayoutView="100" workbookViewId="0">
      <selection activeCell="F9" sqref="F9:G14"/>
    </sheetView>
  </sheetViews>
  <sheetFormatPr defaultColWidth="8.88671875" defaultRowHeight="17.399999999999999"/>
  <cols>
    <col min="1" max="1" width="4.33203125" style="1" customWidth="1"/>
    <col min="2" max="2" width="26.77734375" style="2" customWidth="1"/>
    <col min="3" max="3" width="12.6640625" style="2" customWidth="1"/>
    <col min="4" max="4" width="15.6640625" style="3" customWidth="1"/>
    <col min="5" max="5" width="15" style="3" customWidth="1"/>
    <col min="6" max="6" width="12.6640625" style="2" customWidth="1"/>
    <col min="7" max="7" width="15.6640625" style="3" customWidth="1"/>
    <col min="8" max="8" width="15" style="3" customWidth="1"/>
    <col min="9" max="9" width="12.6640625" style="2" customWidth="1"/>
    <col min="10" max="10" width="15.6640625" style="3" customWidth="1"/>
    <col min="11" max="11" width="15" style="3" customWidth="1"/>
    <col min="12" max="16384" width="8.88671875" style="3"/>
  </cols>
  <sheetData>
    <row r="1" spans="1:16" ht="18">
      <c r="A1" s="62" t="s">
        <v>25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6" ht="25.2" customHeight="1">
      <c r="A2" s="61" t="s">
        <v>14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6" ht="18" customHeight="1">
      <c r="A3" s="61" t="s">
        <v>7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6" ht="18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6">
      <c r="A5" s="8"/>
      <c r="E5" s="21"/>
      <c r="H5" s="21"/>
      <c r="K5" s="21" t="s">
        <v>1</v>
      </c>
    </row>
    <row r="6" spans="1:16" s="24" customFormat="1" ht="18">
      <c r="A6" s="64" t="s">
        <v>8</v>
      </c>
      <c r="B6" s="64" t="s">
        <v>2</v>
      </c>
      <c r="C6" s="63" t="s">
        <v>18</v>
      </c>
      <c r="D6" s="63"/>
      <c r="E6" s="63"/>
      <c r="F6" s="63" t="s">
        <v>19</v>
      </c>
      <c r="G6" s="63"/>
      <c r="H6" s="63"/>
      <c r="I6" s="63" t="s">
        <v>20</v>
      </c>
      <c r="J6" s="63"/>
      <c r="K6" s="63"/>
    </row>
    <row r="7" spans="1:16" s="30" customFormat="1" ht="67.5" customHeight="1">
      <c r="A7" s="64"/>
      <c r="B7" s="64"/>
      <c r="C7" s="29" t="s">
        <v>9</v>
      </c>
      <c r="D7" s="29" t="s">
        <v>10</v>
      </c>
      <c r="E7" s="29" t="s">
        <v>3</v>
      </c>
      <c r="F7" s="29" t="s">
        <v>9</v>
      </c>
      <c r="G7" s="29" t="s">
        <v>10</v>
      </c>
      <c r="H7" s="29" t="s">
        <v>3</v>
      </c>
      <c r="I7" s="29" t="s">
        <v>9</v>
      </c>
      <c r="J7" s="29" t="s">
        <v>10</v>
      </c>
      <c r="K7" s="29" t="s">
        <v>3</v>
      </c>
    </row>
    <row r="8" spans="1:16" s="37" customFormat="1" ht="11.4" customHeight="1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</row>
    <row r="9" spans="1:16" s="9" customFormat="1" ht="28.5" customHeight="1">
      <c r="A9" s="31">
        <v>1</v>
      </c>
      <c r="B9" s="35" t="s">
        <v>4</v>
      </c>
      <c r="C9" s="38">
        <v>1</v>
      </c>
      <c r="D9" s="40">
        <v>175000</v>
      </c>
      <c r="E9" s="40">
        <f>+C9*D9</f>
        <v>175000</v>
      </c>
      <c r="F9" s="38">
        <v>1</v>
      </c>
      <c r="G9" s="40">
        <v>195100</v>
      </c>
      <c r="H9" s="40">
        <f>+F9*G9</f>
        <v>195100</v>
      </c>
      <c r="I9" s="38">
        <f>+F9-C9</f>
        <v>0</v>
      </c>
      <c r="J9" s="40">
        <f>+G9-D9</f>
        <v>20100</v>
      </c>
      <c r="K9" s="40">
        <f>+H9-E9</f>
        <v>20100</v>
      </c>
      <c r="L9" s="9">
        <f>+D9*11.48/100+D9</f>
        <v>195090</v>
      </c>
      <c r="M9" s="9">
        <f>+L9/1000</f>
        <v>195.09</v>
      </c>
      <c r="N9" s="34">
        <f>ROUNDUP(M9,1)</f>
        <v>195.1</v>
      </c>
      <c r="O9" s="9">
        <f>+N9*1000</f>
        <v>195100</v>
      </c>
      <c r="P9" s="9">
        <f>+J9/D9*100</f>
        <v>11.485714285714286</v>
      </c>
    </row>
    <row r="10" spans="1:16" s="9" customFormat="1" ht="28.5" customHeight="1">
      <c r="A10" s="31">
        <v>2</v>
      </c>
      <c r="B10" s="35" t="s">
        <v>22</v>
      </c>
      <c r="C10" s="38">
        <v>1</v>
      </c>
      <c r="D10" s="40">
        <v>162500</v>
      </c>
      <c r="E10" s="40">
        <f>+C10*D10</f>
        <v>162500</v>
      </c>
      <c r="F10" s="38">
        <v>1</v>
      </c>
      <c r="G10" s="40">
        <v>181200</v>
      </c>
      <c r="H10" s="40">
        <f>+F10*G10</f>
        <v>181200</v>
      </c>
      <c r="I10" s="38">
        <f t="shared" ref="I10:I14" si="0">+F10-C10</f>
        <v>0</v>
      </c>
      <c r="J10" s="40">
        <f t="shared" ref="J10:J14" si="1">+G10-D10</f>
        <v>18700</v>
      </c>
      <c r="K10" s="40">
        <f t="shared" ref="K10:K14" si="2">+H10-E10</f>
        <v>18700</v>
      </c>
      <c r="L10" s="9">
        <f t="shared" ref="L10:L14" si="3">+D10*11.48/100+D10</f>
        <v>181155</v>
      </c>
      <c r="M10" s="9">
        <f t="shared" ref="M10:M14" si="4">+L10/1000</f>
        <v>181.155</v>
      </c>
      <c r="N10" s="34">
        <f t="shared" ref="N10:N14" si="5">ROUNDUP(M10,1)</f>
        <v>181.2</v>
      </c>
      <c r="O10" s="9">
        <f t="shared" ref="O10:O14" si="6">+N10*1000</f>
        <v>181200</v>
      </c>
      <c r="P10" s="9">
        <f t="shared" ref="P10:P14" si="7">+J10/D10*100</f>
        <v>11.507692307692308</v>
      </c>
    </row>
    <row r="11" spans="1:16" s="9" customFormat="1" ht="28.5" customHeight="1">
      <c r="A11" s="31">
        <v>3</v>
      </c>
      <c r="B11" s="35" t="s">
        <v>5</v>
      </c>
      <c r="C11" s="38">
        <v>1</v>
      </c>
      <c r="D11" s="41">
        <v>147500</v>
      </c>
      <c r="E11" s="40">
        <f t="shared" ref="E11:E14" si="8">+C11*D11</f>
        <v>147500</v>
      </c>
      <c r="F11" s="38">
        <v>1</v>
      </c>
      <c r="G11" s="41">
        <v>164500</v>
      </c>
      <c r="H11" s="40">
        <f t="shared" ref="H11:H14" si="9">+F11*G11</f>
        <v>164500</v>
      </c>
      <c r="I11" s="38">
        <f t="shared" si="0"/>
        <v>0</v>
      </c>
      <c r="J11" s="41">
        <f t="shared" si="1"/>
        <v>17000</v>
      </c>
      <c r="K11" s="40">
        <f t="shared" si="2"/>
        <v>17000</v>
      </c>
      <c r="L11" s="9">
        <f t="shared" si="3"/>
        <v>164433</v>
      </c>
      <c r="M11" s="9">
        <f t="shared" si="4"/>
        <v>164.43299999999999</v>
      </c>
      <c r="N11" s="34">
        <f t="shared" si="5"/>
        <v>164.5</v>
      </c>
      <c r="O11" s="9">
        <f t="shared" si="6"/>
        <v>164500</v>
      </c>
      <c r="P11" s="9">
        <f t="shared" si="7"/>
        <v>11.525423728813559</v>
      </c>
    </row>
    <row r="12" spans="1:16" s="9" customFormat="1" ht="28.5" customHeight="1">
      <c r="A12" s="31">
        <v>4</v>
      </c>
      <c r="B12" s="35" t="s">
        <v>15</v>
      </c>
      <c r="C12" s="38">
        <v>1</v>
      </c>
      <c r="D12" s="41">
        <v>137500</v>
      </c>
      <c r="E12" s="40">
        <f t="shared" si="8"/>
        <v>137500</v>
      </c>
      <c r="F12" s="38">
        <v>1</v>
      </c>
      <c r="G12" s="41">
        <v>153299.99999999997</v>
      </c>
      <c r="H12" s="40">
        <f t="shared" si="9"/>
        <v>153299.99999999997</v>
      </c>
      <c r="I12" s="38">
        <f t="shared" si="0"/>
        <v>0</v>
      </c>
      <c r="J12" s="41">
        <f t="shared" si="1"/>
        <v>15799.999999999971</v>
      </c>
      <c r="K12" s="40">
        <f t="shared" si="2"/>
        <v>15799.999999999971</v>
      </c>
      <c r="L12" s="9">
        <f t="shared" si="3"/>
        <v>153285</v>
      </c>
      <c r="M12" s="9">
        <f t="shared" si="4"/>
        <v>153.285</v>
      </c>
      <c r="N12" s="34">
        <f t="shared" si="5"/>
        <v>153.29999999999998</v>
      </c>
      <c r="O12" s="9">
        <f t="shared" si="6"/>
        <v>153299.99999999997</v>
      </c>
      <c r="P12" s="9">
        <f t="shared" si="7"/>
        <v>11.490909090909069</v>
      </c>
    </row>
    <row r="13" spans="1:16" s="9" customFormat="1" ht="28.5" customHeight="1">
      <c r="A13" s="31">
        <v>5</v>
      </c>
      <c r="B13" s="35" t="s">
        <v>16</v>
      </c>
      <c r="C13" s="38">
        <v>1</v>
      </c>
      <c r="D13" s="41">
        <v>125000</v>
      </c>
      <c r="E13" s="40">
        <f t="shared" si="8"/>
        <v>125000</v>
      </c>
      <c r="F13" s="38">
        <v>1</v>
      </c>
      <c r="G13" s="41">
        <v>139400</v>
      </c>
      <c r="H13" s="40">
        <f t="shared" si="9"/>
        <v>139400</v>
      </c>
      <c r="I13" s="38">
        <f t="shared" si="0"/>
        <v>0</v>
      </c>
      <c r="J13" s="41">
        <f t="shared" si="1"/>
        <v>14400</v>
      </c>
      <c r="K13" s="40">
        <f t="shared" si="2"/>
        <v>14400</v>
      </c>
      <c r="L13" s="9">
        <f t="shared" si="3"/>
        <v>139350</v>
      </c>
      <c r="M13" s="9">
        <f t="shared" si="4"/>
        <v>139.35</v>
      </c>
      <c r="N13" s="34">
        <f t="shared" si="5"/>
        <v>139.4</v>
      </c>
      <c r="O13" s="9">
        <f t="shared" si="6"/>
        <v>139400</v>
      </c>
      <c r="P13" s="9">
        <f t="shared" si="7"/>
        <v>11.52</v>
      </c>
    </row>
    <row r="14" spans="1:16" s="9" customFormat="1" ht="28.5" customHeight="1">
      <c r="A14" s="31">
        <v>6</v>
      </c>
      <c r="B14" s="35" t="s">
        <v>6</v>
      </c>
      <c r="C14" s="38">
        <v>0.5</v>
      </c>
      <c r="D14" s="41">
        <v>97500</v>
      </c>
      <c r="E14" s="40">
        <f t="shared" si="8"/>
        <v>48750</v>
      </c>
      <c r="F14" s="38">
        <v>0.5</v>
      </c>
      <c r="G14" s="41">
        <v>108699.99999999999</v>
      </c>
      <c r="H14" s="40">
        <f t="shared" si="9"/>
        <v>54349.999999999993</v>
      </c>
      <c r="I14" s="38">
        <f t="shared" si="0"/>
        <v>0</v>
      </c>
      <c r="J14" s="41">
        <f t="shared" si="1"/>
        <v>11199.999999999985</v>
      </c>
      <c r="K14" s="40">
        <f t="shared" si="2"/>
        <v>5599.9999999999927</v>
      </c>
      <c r="L14" s="9">
        <f t="shared" si="3"/>
        <v>108693</v>
      </c>
      <c r="M14" s="9">
        <f t="shared" si="4"/>
        <v>108.693</v>
      </c>
      <c r="N14" s="34">
        <f t="shared" si="5"/>
        <v>108.69999999999999</v>
      </c>
      <c r="O14" s="9">
        <f t="shared" si="6"/>
        <v>108699.99999999999</v>
      </c>
      <c r="P14" s="9">
        <f t="shared" si="7"/>
        <v>11.487179487179471</v>
      </c>
    </row>
    <row r="15" spans="1:16" s="9" customFormat="1" ht="25.2" customHeight="1">
      <c r="A15" s="31"/>
      <c r="B15" s="10" t="s">
        <v>17</v>
      </c>
      <c r="C15" s="39">
        <f>SUM(C9:C14)</f>
        <v>5.5</v>
      </c>
      <c r="D15" s="42"/>
      <c r="E15" s="12">
        <f>SUM(E9:E14)</f>
        <v>796250</v>
      </c>
      <c r="F15" s="39">
        <f>SUM(F9:F14)</f>
        <v>5.5</v>
      </c>
      <c r="G15" s="42"/>
      <c r="H15" s="12">
        <f>SUM(H9:H14)</f>
        <v>887850</v>
      </c>
      <c r="I15" s="39">
        <f>SUM(I9:I14)</f>
        <v>0</v>
      </c>
      <c r="J15" s="42"/>
      <c r="K15" s="12">
        <f>SUM(K9:K14)</f>
        <v>91599.999999999971</v>
      </c>
      <c r="L15" s="9">
        <f>+D15*11.48/100+D15</f>
        <v>0</v>
      </c>
      <c r="M15" s="9">
        <f>+L15/1000</f>
        <v>0</v>
      </c>
      <c r="N15" s="34">
        <f>ROUNDUP(M15,1)</f>
        <v>0</v>
      </c>
      <c r="O15" s="9">
        <f>+N15*1000</f>
        <v>0</v>
      </c>
      <c r="P15" s="9" t="e">
        <f>+J15/D15*100</f>
        <v>#DIV/0!</v>
      </c>
    </row>
    <row r="16" spans="1:16" s="6" customFormat="1" ht="18">
      <c r="A16" s="13"/>
      <c r="B16" s="14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6" customFormat="1" ht="57" customHeight="1"/>
    <row r="18" spans="1:11" s="16" customFormat="1">
      <c r="B18" s="17" t="s">
        <v>11</v>
      </c>
      <c r="C18" s="18"/>
      <c r="D18" s="18"/>
      <c r="F18" s="18"/>
      <c r="G18" s="25" t="s">
        <v>21</v>
      </c>
      <c r="I18" s="18"/>
      <c r="J18" s="18"/>
    </row>
    <row r="19" spans="1:11" s="16" customFormat="1">
      <c r="B19" s="17"/>
      <c r="C19" s="18"/>
      <c r="D19" s="18"/>
      <c r="F19" s="18"/>
      <c r="G19" s="18"/>
      <c r="I19" s="18"/>
      <c r="J19" s="18"/>
    </row>
    <row r="20" spans="1:11" s="16" customFormat="1" ht="34.799999999999997" hidden="1">
      <c r="B20" s="17" t="s">
        <v>12</v>
      </c>
      <c r="C20" s="18"/>
      <c r="D20" s="18"/>
      <c r="F20" s="18"/>
      <c r="G20" s="18"/>
      <c r="I20" s="18"/>
      <c r="J20" s="18"/>
    </row>
    <row r="21" spans="1:11" s="6" customFormat="1">
      <c r="A21" s="4"/>
      <c r="B21" s="5"/>
      <c r="C21" s="22"/>
      <c r="D21" s="22" t="s">
        <v>13</v>
      </c>
      <c r="E21" s="22"/>
      <c r="F21" s="22"/>
      <c r="I21" s="22"/>
    </row>
    <row r="23" spans="1:11">
      <c r="E23" s="19"/>
      <c r="H23" s="19"/>
      <c r="K23" s="19"/>
    </row>
    <row r="26" spans="1:11" ht="18">
      <c r="E26" s="20"/>
      <c r="H26" s="20"/>
      <c r="K26" s="20"/>
    </row>
  </sheetData>
  <mergeCells count="8">
    <mergeCell ref="A2:K2"/>
    <mergeCell ref="A3:K3"/>
    <mergeCell ref="A1:K1"/>
    <mergeCell ref="C6:E6"/>
    <mergeCell ref="F6:H6"/>
    <mergeCell ref="I6:K6"/>
    <mergeCell ref="B6:B7"/>
    <mergeCell ref="A6:A7"/>
  </mergeCells>
  <pageMargins left="0.2" right="0.19" top="0.25" bottom="0.37" header="0.2" footer="0.3"/>
  <pageSetup paperSize="9" scale="8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"/>
  <sheetViews>
    <sheetView tabSelected="1" view="pageBreakPreview" topLeftCell="A13" zoomScaleSheetLayoutView="100" workbookViewId="0">
      <selection activeCell="B16" sqref="B16"/>
    </sheetView>
  </sheetViews>
  <sheetFormatPr defaultColWidth="8.88671875" defaultRowHeight="17.399999999999999"/>
  <cols>
    <col min="1" max="1" width="5.33203125" style="1" customWidth="1"/>
    <col min="2" max="2" width="39.88671875" style="2" customWidth="1"/>
    <col min="3" max="3" width="15" style="2" customWidth="1"/>
    <col min="4" max="4" width="20.44140625" style="3" customWidth="1"/>
    <col min="5" max="5" width="19.5546875" style="3" customWidth="1"/>
    <col min="6" max="16384" width="8.88671875" style="3"/>
  </cols>
  <sheetData>
    <row r="1" spans="1:5" s="43" customFormat="1" ht="20.25" customHeight="1">
      <c r="B1" s="44"/>
      <c r="C1" s="44"/>
      <c r="D1" s="67" t="s">
        <v>29</v>
      </c>
      <c r="E1" s="67"/>
    </row>
    <row r="2" spans="1:5" s="43" customFormat="1" ht="20.25" customHeight="1">
      <c r="B2" s="44"/>
      <c r="C2" s="44"/>
      <c r="D2" s="67" t="s">
        <v>26</v>
      </c>
      <c r="E2" s="67"/>
    </row>
    <row r="3" spans="1:5" s="43" customFormat="1" ht="20.25" customHeight="1">
      <c r="B3" s="44"/>
      <c r="C3" s="44"/>
      <c r="D3" s="67" t="s">
        <v>0</v>
      </c>
      <c r="E3" s="67"/>
    </row>
    <row r="4" spans="1:5" s="43" customFormat="1" ht="24.75" customHeight="1">
      <c r="B4" s="44"/>
      <c r="C4" s="44"/>
      <c r="D4" s="45"/>
      <c r="E4" s="45" t="s">
        <v>27</v>
      </c>
    </row>
    <row r="5" spans="1:5" s="43" customFormat="1" ht="20.25" customHeight="1">
      <c r="B5" s="44"/>
      <c r="C5" s="44"/>
      <c r="D5" s="45"/>
      <c r="E5" s="45" t="s">
        <v>28</v>
      </c>
    </row>
    <row r="6" spans="1:5" s="6" customFormat="1" ht="54.75" customHeight="1">
      <c r="A6" s="4"/>
      <c r="B6" s="5"/>
      <c r="C6" s="5"/>
      <c r="E6" s="7"/>
    </row>
    <row r="7" spans="1:5" ht="37.200000000000003" customHeight="1">
      <c r="A7" s="61" t="s">
        <v>14</v>
      </c>
      <c r="B7" s="61"/>
      <c r="C7" s="61"/>
      <c r="D7" s="61"/>
      <c r="E7" s="61"/>
    </row>
    <row r="8" spans="1:5" ht="18">
      <c r="A8" s="61" t="s">
        <v>7</v>
      </c>
      <c r="B8" s="61"/>
      <c r="C8" s="61"/>
      <c r="D8" s="61"/>
      <c r="E8" s="61"/>
    </row>
    <row r="9" spans="1:5" ht="24.75" customHeight="1">
      <c r="A9" s="8"/>
      <c r="E9" s="21" t="s">
        <v>1</v>
      </c>
    </row>
    <row r="10" spans="1:5" s="30" customFormat="1" ht="70.2" customHeight="1">
      <c r="A10" s="29" t="s">
        <v>8</v>
      </c>
      <c r="B10" s="29" t="s">
        <v>2</v>
      </c>
      <c r="C10" s="29" t="s">
        <v>9</v>
      </c>
      <c r="D10" s="29" t="s">
        <v>23</v>
      </c>
      <c r="E10" s="29" t="s">
        <v>24</v>
      </c>
    </row>
    <row r="11" spans="1:5" s="37" customFormat="1" ht="15">
      <c r="A11" s="36">
        <v>1</v>
      </c>
      <c r="B11" s="36">
        <v>2</v>
      </c>
      <c r="C11" s="36">
        <v>3</v>
      </c>
      <c r="D11" s="36">
        <v>4</v>
      </c>
      <c r="E11" s="36">
        <v>5</v>
      </c>
    </row>
    <row r="12" spans="1:5" s="9" customFormat="1" ht="39" customHeight="1">
      <c r="A12" s="31">
        <v>1</v>
      </c>
      <c r="B12" s="32" t="s">
        <v>4</v>
      </c>
      <c r="C12" s="38">
        <v>1</v>
      </c>
      <c r="D12" s="40">
        <v>195100</v>
      </c>
      <c r="E12" s="33">
        <f>+C12*D12</f>
        <v>195100</v>
      </c>
    </row>
    <row r="13" spans="1:5" s="9" customFormat="1" ht="39" customHeight="1">
      <c r="A13" s="31">
        <v>2</v>
      </c>
      <c r="B13" s="32" t="s">
        <v>22</v>
      </c>
      <c r="C13" s="38">
        <v>1</v>
      </c>
      <c r="D13" s="40">
        <v>181200</v>
      </c>
      <c r="E13" s="33">
        <f>+C13*D13</f>
        <v>181200</v>
      </c>
    </row>
    <row r="14" spans="1:5" s="9" customFormat="1" ht="39" customHeight="1">
      <c r="A14" s="31">
        <v>3</v>
      </c>
      <c r="B14" s="32" t="s">
        <v>5</v>
      </c>
      <c r="C14" s="38">
        <v>1</v>
      </c>
      <c r="D14" s="41">
        <v>164500</v>
      </c>
      <c r="E14" s="33">
        <f t="shared" ref="E14:E17" si="0">+C14*D14</f>
        <v>164500</v>
      </c>
    </row>
    <row r="15" spans="1:5" s="9" customFormat="1" ht="39" customHeight="1">
      <c r="A15" s="31">
        <v>4</v>
      </c>
      <c r="B15" s="32" t="s">
        <v>34</v>
      </c>
      <c r="C15" s="38">
        <v>1</v>
      </c>
      <c r="D15" s="41">
        <v>153299.99999999997</v>
      </c>
      <c r="E15" s="33">
        <f t="shared" si="0"/>
        <v>153299.99999999997</v>
      </c>
    </row>
    <row r="16" spans="1:5" s="9" customFormat="1" ht="39" customHeight="1">
      <c r="A16" s="31">
        <v>5</v>
      </c>
      <c r="B16" s="32" t="s">
        <v>16</v>
      </c>
      <c r="C16" s="38">
        <v>1</v>
      </c>
      <c r="D16" s="41">
        <v>139400</v>
      </c>
      <c r="E16" s="33">
        <f t="shared" si="0"/>
        <v>139400</v>
      </c>
    </row>
    <row r="17" spans="1:14" s="9" customFormat="1" ht="39" customHeight="1">
      <c r="A17" s="31">
        <v>6</v>
      </c>
      <c r="B17" s="32" t="s">
        <v>6</v>
      </c>
      <c r="C17" s="38">
        <v>0.5</v>
      </c>
      <c r="D17" s="41">
        <v>108699.99999999999</v>
      </c>
      <c r="E17" s="33">
        <f t="shared" si="0"/>
        <v>54349.999999999993</v>
      </c>
    </row>
    <row r="18" spans="1:14" s="9" customFormat="1" ht="38.4" customHeight="1">
      <c r="A18" s="31"/>
      <c r="B18" s="10" t="s">
        <v>17</v>
      </c>
      <c r="C18" s="39">
        <f>SUM(C12:C17)</f>
        <v>5.5</v>
      </c>
      <c r="D18" s="11"/>
      <c r="E18" s="12">
        <f>SUM(E12:E17)</f>
        <v>887850</v>
      </c>
      <c r="F18" s="26"/>
      <c r="G18" s="27"/>
    </row>
    <row r="19" spans="1:14" s="6" customFormat="1" ht="18">
      <c r="A19" s="13"/>
      <c r="B19" s="14"/>
      <c r="C19" s="15"/>
      <c r="D19" s="15"/>
      <c r="E19" s="15"/>
      <c r="G19" s="28"/>
    </row>
    <row r="20" spans="1:14" s="48" customFormat="1" ht="38.25" customHeight="1">
      <c r="A20" s="66" t="s">
        <v>30</v>
      </c>
      <c r="B20" s="66"/>
      <c r="C20" s="66"/>
      <c r="D20" s="66"/>
      <c r="E20" s="66"/>
      <c r="F20" s="46"/>
      <c r="G20" s="47"/>
      <c r="H20" s="46"/>
    </row>
    <row r="21" spans="1:14" s="48" customFormat="1" ht="25.5" customHeight="1">
      <c r="A21" s="49"/>
      <c r="B21" s="49"/>
      <c r="C21" s="49"/>
      <c r="F21" s="47"/>
      <c r="G21" s="47"/>
    </row>
    <row r="22" spans="1:14" s="50" customFormat="1" ht="81" customHeight="1">
      <c r="B22" s="51" t="s">
        <v>31</v>
      </c>
      <c r="C22" s="52"/>
      <c r="D22" s="65" t="s">
        <v>32</v>
      </c>
      <c r="E22" s="65"/>
    </row>
    <row r="23" spans="1:14" s="50" customFormat="1" ht="20.25" customHeight="1">
      <c r="B23" s="51"/>
      <c r="C23" s="52"/>
      <c r="D23" s="53"/>
    </row>
    <row r="24" spans="1:14" s="54" customFormat="1" ht="26.25" hidden="1" customHeight="1">
      <c r="B24" s="55" t="s">
        <v>11</v>
      </c>
      <c r="C24" s="56"/>
      <c r="D24" s="56"/>
      <c r="E24" s="57"/>
      <c r="F24" s="56"/>
      <c r="G24" s="56"/>
      <c r="H24" s="56"/>
      <c r="I24" s="56"/>
      <c r="J24" s="56"/>
      <c r="K24" s="56"/>
      <c r="L24" s="56"/>
      <c r="M24" s="56"/>
      <c r="N24" s="56"/>
    </row>
    <row r="25" spans="1:14" s="54" customFormat="1" ht="12.75" hidden="1" customHeight="1">
      <c r="B25" s="58"/>
      <c r="D25" s="59" t="s">
        <v>33</v>
      </c>
      <c r="E25" s="57"/>
      <c r="F25" s="56"/>
      <c r="G25" s="56"/>
      <c r="H25" s="56"/>
      <c r="I25" s="56"/>
      <c r="J25" s="56"/>
      <c r="K25" s="56"/>
      <c r="L25" s="56"/>
      <c r="M25" s="56"/>
      <c r="N25" s="56"/>
    </row>
    <row r="26" spans="1:14" s="54" customFormat="1" ht="27" hidden="1" customHeight="1">
      <c r="B26" s="55" t="s">
        <v>12</v>
      </c>
      <c r="C26" s="56"/>
      <c r="D26" s="56"/>
      <c r="E26" s="57"/>
      <c r="F26" s="56"/>
      <c r="G26" s="56"/>
      <c r="H26" s="56"/>
      <c r="I26" s="56"/>
      <c r="J26" s="56"/>
      <c r="K26" s="56"/>
      <c r="L26" s="56"/>
      <c r="M26" s="56"/>
      <c r="N26" s="56"/>
    </row>
    <row r="27" spans="1:14" s="54" customFormat="1" ht="13.5" hidden="1" customHeight="1">
      <c r="B27" s="60"/>
      <c r="D27" s="59" t="s">
        <v>33</v>
      </c>
      <c r="E27" s="57"/>
      <c r="F27" s="56"/>
      <c r="G27" s="56"/>
      <c r="H27" s="56"/>
      <c r="I27" s="56"/>
      <c r="J27" s="56"/>
      <c r="K27" s="56"/>
      <c r="L27" s="56"/>
      <c r="M27" s="56"/>
      <c r="N27" s="56"/>
    </row>
    <row r="28" spans="1:14" ht="18">
      <c r="E28" s="20"/>
    </row>
  </sheetData>
  <mergeCells count="7">
    <mergeCell ref="D22:E22"/>
    <mergeCell ref="A20:E20"/>
    <mergeCell ref="A7:E7"/>
    <mergeCell ref="A8:E8"/>
    <mergeCell ref="D1:E1"/>
    <mergeCell ref="D2:E2"/>
    <mergeCell ref="D3:E3"/>
  </mergeCells>
  <pageMargins left="0.2" right="0.19" top="0.25" bottom="0.37" header="0.2" footer="0.3"/>
  <pageSetup paperSize="9" scale="98" orientation="portrait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QRiAWLfD3dE1T4D+EtNo7gbDJf+JZYz5C95bQsh2jCw=</DigestValue>
    </Reference>
    <Reference Type="http://www.w3.org/2000/09/xmldsig#Object" URI="#idOfficeObject">
      <DigestMethod Algorithm="http://www.w3.org/2001/04/xmlenc#sha256"/>
      <DigestValue>kyeZxEPQZoHwjo6nhWlI7pBo2pzkrxkvqttXoFswo8o=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/J3RZzUgfEm4FcqJOpQ2SslZcSDkohZLJ0wwy1774pQ=</DigestValue>
    </Reference>
    <Reference Type="http://www.w3.org/2000/09/xmldsig#Object" URI="#idValidSigLnImg">
      <DigestMethod Algorithm="http://www.w3.org/2001/04/xmlenc#sha256"/>
      <DigestValue>uezd49Y/6jgBf1vNsCyAqoKx7oy0DU8tPPd6MVEqS20=</DigestValue>
    </Reference>
    <Reference Type="http://www.w3.org/2000/09/xmldsig#Object" URI="#idInvalidSigLnImg">
      <DigestMethod Algorithm="http://www.w3.org/2001/04/xmlenc#sha256"/>
      <DigestValue>RiNcbVxk/TSphiAONtfsbw3V8ahZ21J4PgHAnTDubOs=</DigestValue>
    </Reference>
  </SignedInfo>
  <SignatureValue>MQTiKqF+KHoLNQbUJWEk27YHIyiw18uPKxt0Zy+RBvR2Bg9EUKzD9/OfMtx1C5IxBnldLK82iCDW
+1YX8tHQ9B9XfZdICXm1q679PvQkApHO6/lPgPLqmYYLjz0TuPysWNYdogtDSq22TzNLuetV1mnW
mCmr7q1hL8l9UElWIWRuMCihgCzz6LeqGmFNHwBP9tA4e2JscZKRcmjcbQZfqDdXf2DDvgRduxMY
ufLl/0W5YohGxf84lx0fC1WmbeKcsjMtWEePIlknFuCjrvUvHRLok59t6wGTW0TlHW6s+0JxGx+E
Oq0c/PnnORoS7p604JrdgouIIshfU510nGgdzQ==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guoDvTY5qCygw+WRoJIB8FgHFj8DcyK5a0rJkSKNP3w=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S5BBp6dcOqGyGjrJdHb0TOB1D31AYEgeoPexbiFdaEU=</DigestValue>
      </Reference>
      <Reference URI="/xl/media/image1.emf?ContentType=image/x-emf">
        <DigestMethod Algorithm="http://www.w3.org/2001/04/xmlenc#sha256"/>
        <DigestValue>pnkt4k2rM2+UZxrDqOaTgLAgrfrYQ5YghFBdd4GQREg=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NB7LRqKTNGj77cVMjLrbk2H2VU/1RYQF3lnHJWUcRI8=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jV3i2QOmwqZG1P7uk0YfSbYOETcxSNYQkGDDoILsAZs=</DigestValue>
      </Reference>
      <Reference URI="/xl/sharedStrings.xml?ContentType=application/vnd.openxmlformats-officedocument.spreadsheetml.sharedStrings+xml">
        <DigestMethod Algorithm="http://www.w3.org/2001/04/xmlenc#sha256"/>
        <DigestValue>3U2cZv619ctIerRci1kHDQKiVuw1JkbUX9XMhhwMU9s=</DigestValue>
      </Reference>
      <Reference URI="/xl/styles.xml?ContentType=application/vnd.openxmlformats-officedocument.spreadsheetml.styles+xml">
        <DigestMethod Algorithm="http://www.w3.org/2001/04/xmlenc#sha256"/>
        <DigestValue>lHHhhih6NZIqURwcoZh0bEyfC+p9ruVCdfBVzPIw3qE=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tptXR4bDKgKUY2Imq/uYT2smJ0WPAgG7iNsn3CZHVHA=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sheet1.xml?ContentType=application/vnd.openxmlformats-officedocument.spreadsheetml.worksheet+xml">
        <DigestMethod Algorithm="http://www.w3.org/2001/04/xmlenc#sha256"/>
        <DigestValue>gr8kBvTuaQpHXWMI6uy/dUi+wYFbkI7ohP641XqlU44=</DigestValue>
      </Reference>
      <Reference URI="/xl/worksheets/sheet2.xml?ContentType=application/vnd.openxmlformats-officedocument.spreadsheetml.worksheet+xml">
        <DigestMethod Algorithm="http://www.w3.org/2001/04/xmlenc#sha256"/>
        <DigestValue>3P3AL5VNxmwwmhLelKTiOozAV7/10Z384J/HchFDLOY=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2023-02-06T11:32:11Z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{9CA32BE7-F048-4B5A-8971-E61D3D5035FC}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2023-02-06T11:32:11Z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IlvZMkzAEjLMwLO/Cd23GKedxjJMwBeDQq7AAAAAFjXRAJY10QCdq6JbwAAAAAI1KMJDMkzAgAAAAAAAAAAAAAAAAAAAABw1UQCAAAAAAAAAAAAAAAAAAAAAAAAAAAAAAAAAAAAAAAAAAAAAAAAb8L92QAAAAC4yjMC6fsndgAAMwIAAAAA9fsndtygedj1////AAAAAAAAAAAAAAAAkAEAAHChedhUyTMC3a+AdgAAknVIyTMCAAAAAFDJMwIAAAAAAAAAAGG4f3YAAAAACQAAAGjKMwJoyjMCAAIAAPz///8BAAAAAAAAAAAAAAAAAAAAAAAAAAAAAADA2aE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DUwLwXAABEAr0tL25gvdkJG1v92ZAcSwIoAgAA6AdBAggCAADQB0ECZAAAAERYMwIIAgAAULa8F+AWwhdY1NAXAAAAAAAAAAAAAEECAgAAAAAAAABBAAAAAABBAnwCQQIAAAAA/AEAAFwSQQIAAAAAAABEAlgSQQIAAJp3CFIzAq5emncYv7wXrl6adwAAAAAAAAAAgPxEAoD8RAIcUjMCHy8jbgAARAIAAAAA/AEAACxSMwLdLiNuAAAAAAcAAAAAAAAAYbh/dvwBAAAHAAAAVFMzAlRTMwIAAgAA/P///wEAAAAAAAAAAAAAAAAAAADA2aE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IJ+FEzAtxTMwLO/Cd21KtEAgAAAADCBQrdOwAAAH8AAAAAAAAAgAAAAFgBAABwc44QAAAAAPhWtxcAAAAAfwABAThQtxcAAAAA+Fa3F7CSNG4DAAAAuJI0bgEAAABYuNwXvGpnbr0tL25gvdkJG1v92ZAcSwJMUzMC6fsndgAAMwICAAAA9fsndkRYMwLg////AAAAAAAAAAAAAAAAkAEAAAAAAAEAAAAAYQByAGkAYQBsAAAAAAAAAAAAAAAAAAAABgAAAAAAAABhuH92AAAAAAYAAAD8UjMC/FIzAgACAAD8////AQAAAAAAAAAAAAAAAAAAAMDZo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jMCraYodmcLAAB4ojMCVQ4hF1UOFwAAAAAA/////2cL8f//////dCEAAArxCgDEwPEXAAAAAFUOF///////dCEAACEXAQAgBAQfAAAAAJw9AXd5RCZ2VQ4hF/TN3xcBAAAA/////wAAAADcSQId5KYzAgAAAADcSQIdAAD5HIpEJnYgBAQfVQ4hFwEAAAD0zd8X3EkCHQAAAAAAAAAAVQ4XAOSmMwJVDhf//////3QhAAAhFwEAIAQEHwAAAACOJCp2VQ4hF+APpRcIAAAA/////wAAAAAQAAAAAwEAAEkmAAAcAAABVQ4hFy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Jb2TJMwBIyzMCzvwndtxinncYyTMAXg0KuwAAAABY10QCWNdEAnauiW8AAAAACNSjCQzJMwIAAAAAAAAAAAAAAAAAAAAAcNVEAgAAAAAAAAAAAAAAAAAAAAAAAAAAAAAAAAAAAAAAAAAAAAAAAG/C/dkAAAAAuMozAun7J3YAADMCAAAAAPX7J3bcoHnY9f///wAAAAAAAAAAAAAAAJABAABwoXnYVMkzAt2vgHYAAJJ1SMkzAgAAAABQyTMCAAAAAAAAAABhuH92AAAAAAkAAABoyjMCaMozAgACAAD8////AQAAAAAAAAAAAAAAAAAAAAAAAAAAAAAAwNm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wLwXAABEAr0tL25gvdkJG1v92ZAcSwIoAgAA6AdBAggCAADQB0ECZAAAAERYMwIIAgAAULa8F+AWwhdY1NAXAAAAAAAAAAAAAEECAgAAAAAAAABBAAAAAABBAnwCQQIAAAAA/AEAAFwSQQIAAAAAAABEAlgSQQIAAJp3CFIzAq5emncYv7wXrl6adwAAAAAAAAAAgPxEAoD8RAIcUjMCHy8jbgAARAIAAAAA/AEAACxSMwLdLiNuAAAAAAcAAAAAAAAAYbh/dvwBAAAHAAAAVFMzAlRTMwIAAgAA/P///wEAAAAAAAAAAAAAAAAAAADA2aE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IJ+FEzAtxTMwLO/Cd21KtEAgAAAADCBQrdOwAAAH8AAAAAAAAAgAAAAFgBAABwc44QAAAAAPhWtxcAAAAAfwABAThQtxcAAAAA+Fa3F7CSNG4DAAAAuJI0bgEAAABYuNwXvGpnbr0tL25gvdkJG1v92ZAcSwJMUzMC6fsndgAAMwICAAAA9fsndkRYMwLg////AAAAAAAAAAAAAAAAkAEAAAAAAAEAAAAAYQByAGkAYQBsAAAAAAAAAAAAAAAAAAAABgAAAAAAAABhuH92AAAAAAYAAAD8UjMC/FIzAgACAAD8////AQAAAAAAAAAAAAAAAAAAAMDZo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jMCraYodmcLAAB4ojMC9REh6fUR6QAAAAAAXk5BbmcL8f//////dCEAAArxCgDEwPEXAAAAAPUR6f//////dCEAACHpAQAgBAQfAAAAAJw9AXd5RCZ29REh6fTN3xcBAAAA/////wAAAAB4jQEd5KYzAgAAAAB4jQEdAAD5HIpEJnYgBAQf9REh6QEAAAD0zd8XeI0BHQAAAAAAAAAA9RHpAOSmMwL1Een//////3QhAAAh6QEAIAQEHwAAAACOJCp29REh6bAguBcRAAAA/////wAAAAAQAAAAAwEAAEkmAAAcAAAB9REh6V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</vt:lpstr>
      <vt:lpstr>Hastiqacucak (2)</vt:lpstr>
      <vt:lpstr>Hamematakan!Print_Area</vt:lpstr>
      <vt:lpstr>'Hastiqacucak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2023-01-24T08:30:37Z</dcterms:modified>
</cp:coreProperties>
</file>